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B\REAL\BOC-KEUR\03 Servicecontracten\Uitvoering\P-1003621 Noodstroom &amp; No-Break\Voorbereiding nieuw contract\Zuid-West\Interim Juli-December 2021\"/>
    </mc:Choice>
  </mc:AlternateContent>
  <bookViews>
    <workbookView xWindow="0" yWindow="0" windowWidth="21570" windowHeight="10215" activeTab="1"/>
  </bookViews>
  <sheets>
    <sheet name="Voorblad" sheetId="3" r:id="rId1"/>
    <sheet name="Keuringsplan" sheetId="1" r:id="rId2"/>
    <sheet name="Objectadressen" sheetId="2" r:id="rId3"/>
  </sheets>
  <definedNames>
    <definedName name="_xlnm._FilterDatabase" localSheetId="1" hidden="1">Keuringsplan!$A$1:$AL$11</definedName>
    <definedName name="_xlnm._FilterDatabase" localSheetId="2" hidden="1">Objectadressen!$A$1:$F$1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13" i="1" l="1"/>
  <c r="AL14" i="1"/>
  <c r="AL15" i="1"/>
  <c r="AL16" i="1"/>
  <c r="AL17" i="1"/>
  <c r="AL18" i="1"/>
  <c r="AL19" i="1"/>
  <c r="AL20" i="1"/>
  <c r="AL21" i="1"/>
  <c r="AL3" i="1" l="1"/>
  <c r="AL4" i="1"/>
  <c r="AL5" i="1"/>
  <c r="AL6" i="1"/>
  <c r="AL7" i="1"/>
  <c r="AL8" i="1"/>
  <c r="AL9" i="1"/>
  <c r="AL10" i="1"/>
  <c r="AL11" i="1"/>
  <c r="AL12" i="1"/>
  <c r="AL2" i="1"/>
</calcChain>
</file>

<file path=xl/sharedStrings.xml><?xml version="1.0" encoding="utf-8"?>
<sst xmlns="http://schemas.openxmlformats.org/spreadsheetml/2006/main" count="398" uniqueCount="131">
  <si>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</si>
  <si>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</si>
  <si>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</si>
  <si>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</si>
  <si>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</si>
  <si>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</si>
  <si>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</si>
  <si>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</si>
  <si>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</si>
  <si>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</si>
  <si>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</si>
  <si>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</si>
  <si>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</si>
  <si>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</si>
  <si>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</si>
  <si>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</si>
  <si>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</si>
  <si>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</si>
  <si>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</si>
  <si>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</si>
  <si>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Regio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</si>
  <si>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</si>
  <si>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</si>
  <si>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</si>
  <si>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</si>
  <si>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</si>
  <si>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</si>
  <si>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</si>
  <si>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</si>
  <si>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</si>
  <si>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</si>
  <si>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</si>
  <si>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</si>
  <si>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</si>
  <si>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</si>
  <si>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Noodaggregaat in gebouw</t>
  </si>
  <si>
    <t>Onderhoud NSA 1j</t>
  </si>
  <si>
    <t>Bouwbesluit 2012: art. 1.16</t>
  </si>
  <si>
    <t>jaar</t>
  </si>
  <si>
    <t>afmelding</t>
  </si>
  <si>
    <t>onderhoud</t>
  </si>
  <si>
    <t>24H01</t>
  </si>
  <si>
    <t>ANTENNEPARK NOORDWIJK</t>
  </si>
  <si>
    <t>001</t>
  </si>
  <si>
    <t>Hoofdgebouw</t>
  </si>
  <si>
    <t>K1</t>
  </si>
  <si>
    <t>K4</t>
  </si>
  <si>
    <t>DMO</t>
  </si>
  <si>
    <t>RVB-ZW</t>
  </si>
  <si>
    <t>30G03</t>
  </si>
  <si>
    <t>FREDERIKKAZERNE</t>
  </si>
  <si>
    <t>DOSCO</t>
  </si>
  <si>
    <t>35L</t>
  </si>
  <si>
    <t>Kantoor</t>
  </si>
  <si>
    <t>0</t>
  </si>
  <si>
    <t>LT1</t>
  </si>
  <si>
    <t>36H01</t>
  </si>
  <si>
    <t>ANTENNEPARK OUDDORP</t>
  </si>
  <si>
    <t>100</t>
  </si>
  <si>
    <t>Wachtgebouw , Zendstation</t>
  </si>
  <si>
    <t>B08</t>
  </si>
  <si>
    <t>37F04</t>
  </si>
  <si>
    <t>BRIGADE ZUID-HOLLAND</t>
  </si>
  <si>
    <t>6</t>
  </si>
  <si>
    <t>1</t>
  </si>
  <si>
    <t>T01</t>
  </si>
  <si>
    <t>KMAR</t>
  </si>
  <si>
    <t>37H10</t>
  </si>
  <si>
    <t>VAN GHENTKAZERNE</t>
  </si>
  <si>
    <t>K12</t>
  </si>
  <si>
    <t>CZSK</t>
  </si>
  <si>
    <t>maand</t>
  </si>
  <si>
    <t>Testen NSA 2m</t>
  </si>
  <si>
    <t>test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</si>
  <si>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</si>
  <si>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</si>
  <si>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</si>
  <si>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</si>
  <si>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</si>
  <si>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</si>
  <si>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</si>
  <si>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</si>
  <si>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</si>
  <si>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</si>
  <si>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</si>
  <si>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</si>
  <si>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Langevelderslag 19</t>
  </si>
  <si>
    <t>2204AH</t>
  </si>
  <si>
    <t>Noordwijk</t>
  </si>
  <si>
    <t>NL</t>
  </si>
  <si>
    <t>Van Alkemadelaan 786</t>
  </si>
  <si>
    <t>2597BC</t>
  </si>
  <si>
    <t>s-Gravenhage</t>
  </si>
  <si>
    <t>Klarebeekweg 17</t>
  </si>
  <si>
    <t>3253LC</t>
  </si>
  <si>
    <t>Ouddorp</t>
  </si>
  <si>
    <t>Brandenburgbaan 6</t>
  </si>
  <si>
    <t>3045AK</t>
  </si>
  <si>
    <t>Rotterdam</t>
  </si>
  <si>
    <t>Toepad 120</t>
  </si>
  <si>
    <t>3063NJ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</si>
  <si>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</si>
  <si>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</si>
  <si>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</si>
  <si>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</si>
  <si>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</si>
  <si>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</si>
  <si>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</si>
  <si>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>(gemaakt op 9-2-2021)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</si>
  <si>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</si>
  <si>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</si>
  <si>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</si>
  <si>
    <t>Noodaggregaat in terrein</t>
  </si>
  <si>
    <t>No-break</t>
  </si>
  <si>
    <t>K11A</t>
  </si>
  <si>
    <t>LT4</t>
  </si>
  <si>
    <t>Opslagtank in gebouw</t>
  </si>
  <si>
    <t>Controle lekdetectiesysteem bovengrondse opslagtank 1j</t>
  </si>
  <si>
    <t>Activiteitenregeling: art. 4.15: incl verwijzingsartikel naar PGS 30 mbt Inrichtingen Barim type A en B / PGS 30: art. 4.2.2 en 4.2.13 / Activiteitenregeling: 3.71d en 3,71f</t>
  </si>
  <si>
    <t>verklaring</t>
  </si>
  <si>
    <t>controle</t>
  </si>
  <si>
    <t>Controle water-sludge bovengrondse opslagtank 1j</t>
  </si>
  <si>
    <t>Activiteitenregeling: art. 4.15: incl verwijzingsartikel naar PGS 30 mbt Inrichtingen Barim type A en B / PGS 30: art. 4.2.2 en 4.2.9 / Activiteitenregeling: 3.71d en 3,71f</t>
  </si>
  <si>
    <t>inspectie water-sludge</t>
  </si>
  <si>
    <t>Technische inspectie opslagtank 1j</t>
  </si>
  <si>
    <t>Activiteitenregeling: 3.34 / Activiteitenregeling: 3.71d en 3,71f / PGS 30: art. 3.2.1</t>
  </si>
  <si>
    <t>inspectie</t>
  </si>
  <si>
    <t>Herkeuring bovengr.stalen opslagtank voor vloeibare brandstoffen 15, 20j</t>
  </si>
  <si>
    <t>Activiteitenregeling: art. 4.15: incl verwijzingsartikel naar PGS 30 mbt Inrichtingen Barim type A en B / PGS 30: art. 4.2.2 / Activiteitenregeling: 3.71d en 3,71f</t>
  </si>
  <si>
    <t>rapport</t>
  </si>
  <si>
    <t>keuring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</si>
</sst>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quotePrefix="1"/>
    <xf numFmtId="0" fontId="0" fillId="0" borderId="0" xfId="0"/>
    <xf numFmtId="14" fontId="0" fillId="0" borderId="0" xfId="0" applyNumberFormat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14" fontId="0" fillId="0" borderId="0" xfId="0" applyNumberFormat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applyFill="1"/>
    <xf numFmtId="0" fontId="0" fillId="0" borderId="0" xfId="0"/>
    <xf numFmtId="14" fontId="0" fillId="0" borderId="0" xfId="0" applyNumberFormat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14" fontId="0" fillId="0" borderId="0" xfId="0" applyNumberFormat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2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B8" sqref="B8"/>
    </sheetView>
  </sheetViews>
  <sheetFormatPr defaultRowHeight="15" x14ac:dyDescent="0.25"/>
  <cols>
    <col min="1" max="1" width="21.140625" bestFit="1" customWidth="1"/>
    <col min="2" max="2" width="24.5703125" bestFit="1" customWidth="1"/>
  </cols>
  <sheetData>
    <row r="1" spans="1:2" x14ac:dyDescent="0.25">
      <c r="A1" s="2" t="s">
        <v>101</v>
      </c>
      <c r="B1" s="2" t="s">
        <v>108</v>
      </c>
    </row>
    <row r="3" spans="1:2" x14ac:dyDescent="0.25">
      <c r="A3" t="s">
        <v>102</v>
      </c>
    </row>
    <row r="4" spans="1:2" x14ac:dyDescent="0.25">
      <c r="A4" t="s">
        <v>103</v>
      </c>
      <c r="B4">
        <v>2021</v>
      </c>
    </row>
    <row r="5" spans="1:2" x14ac:dyDescent="0.25">
      <c r="A5" t="s">
        <v>18</v>
      </c>
    </row>
    <row r="6" spans="1:2" x14ac:dyDescent="0.25">
      <c r="A6" t="s">
        <v>104</v>
      </c>
    </row>
    <row r="7" spans="1:2" x14ac:dyDescent="0.25">
      <c r="A7" t="s">
        <v>12</v>
      </c>
      <c r="B7" t="s">
        <v>109</v>
      </c>
    </row>
    <row r="8" spans="1:2" x14ac:dyDescent="0.25">
      <c r="A8" t="s">
        <v>105</v>
      </c>
    </row>
    <row r="9" spans="1:2" x14ac:dyDescent="0.25">
      <c r="A9" t="s">
        <v>20</v>
      </c>
      <c r="B9" t="s">
        <v>48</v>
      </c>
    </row>
    <row r="10" spans="1:2" x14ac:dyDescent="0.25">
      <c r="A10" t="s">
        <v>106</v>
      </c>
    </row>
    <row r="11" spans="1:2" x14ac:dyDescent="0.25">
      <c r="A11" t="s">
        <v>107</v>
      </c>
    </row>
    <row r="13" spans="1:2" x14ac:dyDescent="0.25">
      <c r="A13" t="s">
        <v>110</v>
      </c>
    </row>
    <row r="14" spans="1:2" x14ac:dyDescent="0.25">
      <c r="A14" t="s">
        <v>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1"/>
  <sheetViews>
    <sheetView tabSelected="1" topLeftCell="O1" workbookViewId="0">
      <selection activeCell="Z19" sqref="Z19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24.5703125" bestFit="1" customWidth="1"/>
    <col min="4" max="4" width="12" bestFit="1" customWidth="1"/>
    <col min="5" max="5" width="33" bestFit="1" customWidth="1"/>
    <col min="6" max="6" width="43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30.5703125" bestFit="1" customWidth="1"/>
    <col min="15" max="15" width="10.85546875" bestFit="1" customWidth="1"/>
    <col min="16" max="16" width="26.2851562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8.285156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9.140625" hidden="1" customWidth="1"/>
  </cols>
  <sheetData>
    <row r="1" spans="1:4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79</v>
      </c>
      <c r="AK1" s="4" t="s">
        <v>80</v>
      </c>
      <c r="AL1" s="3" t="s">
        <v>81</v>
      </c>
      <c r="AP1" t="s">
        <v>74</v>
      </c>
    </row>
    <row r="2" spans="1:43" x14ac:dyDescent="0.25">
      <c r="A2" s="22">
        <v>900120787</v>
      </c>
      <c r="B2">
        <v>26</v>
      </c>
      <c r="C2" t="s">
        <v>35</v>
      </c>
      <c r="D2">
        <v>728850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>
        <v>44022</v>
      </c>
      <c r="L2">
        <v>1</v>
      </c>
      <c r="M2" t="s">
        <v>61</v>
      </c>
      <c r="N2" t="s">
        <v>62</v>
      </c>
      <c r="O2" t="s">
        <v>63</v>
      </c>
      <c r="P2" t="s">
        <v>53</v>
      </c>
      <c r="Q2" t="s">
        <v>64</v>
      </c>
      <c r="R2" t="s">
        <v>65</v>
      </c>
      <c r="S2" t="s">
        <v>66</v>
      </c>
      <c r="T2" t="s">
        <v>66</v>
      </c>
      <c r="U2" t="s">
        <v>48</v>
      </c>
      <c r="V2">
        <v>2529</v>
      </c>
      <c r="W2">
        <v>563</v>
      </c>
      <c r="X2" s="5"/>
      <c r="Z2" s="5"/>
      <c r="AB2" s="5"/>
      <c r="AD2" s="5">
        <v>1</v>
      </c>
      <c r="AE2" s="6">
        <v>0</v>
      </c>
      <c r="AF2" s="5">
        <v>0</v>
      </c>
      <c r="AH2" s="5"/>
      <c r="AJ2" s="7" t="s">
        <v>78</v>
      </c>
      <c r="AK2" s="8"/>
      <c r="AL2" s="9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75</v>
      </c>
    </row>
    <row r="3" spans="1:43" x14ac:dyDescent="0.25">
      <c r="A3" s="22">
        <v>900123264</v>
      </c>
      <c r="B3">
        <v>26</v>
      </c>
      <c r="C3" t="s">
        <v>35</v>
      </c>
      <c r="D3">
        <v>747162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>
        <v>44022</v>
      </c>
      <c r="L3">
        <v>1</v>
      </c>
      <c r="M3" t="s">
        <v>67</v>
      </c>
      <c r="N3" t="s">
        <v>68</v>
      </c>
      <c r="O3" t="s">
        <v>43</v>
      </c>
      <c r="P3" t="s">
        <v>44</v>
      </c>
      <c r="Q3" t="s">
        <v>45</v>
      </c>
      <c r="R3" t="s">
        <v>69</v>
      </c>
      <c r="S3" t="s">
        <v>70</v>
      </c>
      <c r="T3" t="s">
        <v>70</v>
      </c>
      <c r="U3" t="s">
        <v>48</v>
      </c>
      <c r="V3">
        <v>2529</v>
      </c>
      <c r="W3">
        <v>563</v>
      </c>
      <c r="X3" s="5"/>
      <c r="Z3" s="5"/>
      <c r="AB3" s="5"/>
      <c r="AD3" s="5">
        <v>1</v>
      </c>
      <c r="AE3" s="6">
        <v>0</v>
      </c>
      <c r="AF3" s="5">
        <v>0</v>
      </c>
      <c r="AH3" s="5"/>
      <c r="AJ3" s="19" t="s">
        <v>78</v>
      </c>
      <c r="AK3" s="20"/>
      <c r="AL3" s="21" t="str">
        <f t="shared" ref="AL3:AL17" si="0"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76</v>
      </c>
    </row>
    <row r="4" spans="1:43" x14ac:dyDescent="0.25">
      <c r="A4" s="22">
        <v>900123256</v>
      </c>
      <c r="B4">
        <v>26</v>
      </c>
      <c r="C4" t="s">
        <v>35</v>
      </c>
      <c r="D4">
        <v>747149</v>
      </c>
      <c r="E4" t="s">
        <v>72</v>
      </c>
      <c r="F4" t="s">
        <v>37</v>
      </c>
      <c r="G4">
        <v>2</v>
      </c>
      <c r="H4" t="s">
        <v>71</v>
      </c>
      <c r="I4" t="s">
        <v>39</v>
      </c>
      <c r="J4" t="s">
        <v>73</v>
      </c>
      <c r="K4" s="1">
        <v>44098</v>
      </c>
      <c r="L4">
        <v>6</v>
      </c>
      <c r="M4" t="s">
        <v>41</v>
      </c>
      <c r="N4" t="s">
        <v>42</v>
      </c>
      <c r="O4" t="s">
        <v>43</v>
      </c>
      <c r="P4" t="s">
        <v>44</v>
      </c>
      <c r="Q4" t="s">
        <v>45</v>
      </c>
      <c r="R4" t="s">
        <v>46</v>
      </c>
      <c r="S4" t="s">
        <v>47</v>
      </c>
      <c r="T4" t="s">
        <v>47</v>
      </c>
      <c r="U4" t="s">
        <v>48</v>
      </c>
      <c r="V4">
        <v>2529</v>
      </c>
      <c r="W4">
        <v>563</v>
      </c>
      <c r="X4" s="5"/>
      <c r="Z4" s="5"/>
      <c r="AB4" s="5"/>
      <c r="AD4" s="5">
        <v>1</v>
      </c>
      <c r="AF4" s="5">
        <v>1</v>
      </c>
      <c r="AH4" s="5">
        <v>1</v>
      </c>
      <c r="AJ4" s="19" t="s">
        <v>78</v>
      </c>
      <c r="AK4" s="20"/>
      <c r="AL4" s="21" t="str">
        <f t="shared" si="0"/>
        <v>&lt; Vul hiernaast de juiste status en datum in.</v>
      </c>
      <c r="AP4" t="s">
        <v>77</v>
      </c>
    </row>
    <row r="5" spans="1:43" x14ac:dyDescent="0.25">
      <c r="A5" s="22">
        <v>900123257</v>
      </c>
      <c r="B5">
        <v>26</v>
      </c>
      <c r="C5" t="s">
        <v>35</v>
      </c>
      <c r="D5">
        <v>747150</v>
      </c>
      <c r="E5" t="s">
        <v>72</v>
      </c>
      <c r="F5" t="s">
        <v>37</v>
      </c>
      <c r="G5">
        <v>2</v>
      </c>
      <c r="H5" t="s">
        <v>71</v>
      </c>
      <c r="I5" t="s">
        <v>39</v>
      </c>
      <c r="J5" t="s">
        <v>73</v>
      </c>
      <c r="K5" s="1">
        <v>44153</v>
      </c>
      <c r="L5">
        <v>6</v>
      </c>
      <c r="M5" t="s">
        <v>41</v>
      </c>
      <c r="N5" t="s">
        <v>42</v>
      </c>
      <c r="O5" t="s">
        <v>43</v>
      </c>
      <c r="P5" t="s">
        <v>44</v>
      </c>
      <c r="Q5" t="s">
        <v>45</v>
      </c>
      <c r="R5" t="s">
        <v>46</v>
      </c>
      <c r="S5" t="s">
        <v>47</v>
      </c>
      <c r="T5" t="s">
        <v>47</v>
      </c>
      <c r="U5" t="s">
        <v>48</v>
      </c>
      <c r="V5">
        <v>2529</v>
      </c>
      <c r="W5">
        <v>563</v>
      </c>
      <c r="X5" s="5"/>
      <c r="Z5" s="5"/>
      <c r="AB5" s="5"/>
      <c r="AD5" s="5">
        <v>1</v>
      </c>
      <c r="AF5" s="5">
        <v>1</v>
      </c>
      <c r="AH5" s="5">
        <v>1</v>
      </c>
      <c r="AJ5" s="19" t="s">
        <v>78</v>
      </c>
      <c r="AK5" s="20"/>
      <c r="AL5" s="21" t="str">
        <f t="shared" si="0"/>
        <v>&lt; Vul hiernaast de juiste status en datum in.</v>
      </c>
      <c r="AP5" t="s">
        <v>78</v>
      </c>
    </row>
    <row r="6" spans="1:43" x14ac:dyDescent="0.25">
      <c r="A6" s="22">
        <v>900123252</v>
      </c>
      <c r="B6">
        <v>26</v>
      </c>
      <c r="C6" t="s">
        <v>35</v>
      </c>
      <c r="D6">
        <v>747151</v>
      </c>
      <c r="E6" t="s">
        <v>72</v>
      </c>
      <c r="F6" t="s">
        <v>37</v>
      </c>
      <c r="G6">
        <v>2</v>
      </c>
      <c r="H6" t="s">
        <v>71</v>
      </c>
      <c r="I6" t="s">
        <v>39</v>
      </c>
      <c r="J6" t="s">
        <v>73</v>
      </c>
      <c r="K6" s="1">
        <v>44144</v>
      </c>
      <c r="L6">
        <v>6</v>
      </c>
      <c r="M6" t="s">
        <v>49</v>
      </c>
      <c r="N6" t="s">
        <v>50</v>
      </c>
      <c r="O6" t="s">
        <v>52</v>
      </c>
      <c r="P6" t="s">
        <v>53</v>
      </c>
      <c r="Q6" t="s">
        <v>54</v>
      </c>
      <c r="R6" t="s">
        <v>55</v>
      </c>
      <c r="S6" t="s">
        <v>51</v>
      </c>
      <c r="T6" t="s">
        <v>51</v>
      </c>
      <c r="U6" t="s">
        <v>48</v>
      </c>
      <c r="V6">
        <v>2529</v>
      </c>
      <c r="W6">
        <v>563</v>
      </c>
      <c r="X6" s="5"/>
      <c r="Z6" s="5"/>
      <c r="AB6" s="5"/>
      <c r="AD6" s="5">
        <v>1</v>
      </c>
      <c r="AF6" s="5">
        <v>1</v>
      </c>
      <c r="AH6" s="5">
        <v>1</v>
      </c>
      <c r="AJ6" s="19" t="s">
        <v>78</v>
      </c>
      <c r="AK6" s="20"/>
      <c r="AL6" s="21" t="str">
        <f t="shared" si="0"/>
        <v>&lt; Vul hiernaast de juiste status en datum in.</v>
      </c>
    </row>
    <row r="7" spans="1:43" x14ac:dyDescent="0.25">
      <c r="A7" s="22">
        <v>900123258</v>
      </c>
      <c r="B7">
        <v>26</v>
      </c>
      <c r="C7" t="s">
        <v>35</v>
      </c>
      <c r="D7">
        <v>747152</v>
      </c>
      <c r="E7" t="s">
        <v>72</v>
      </c>
      <c r="F7" t="s">
        <v>37</v>
      </c>
      <c r="G7">
        <v>2</v>
      </c>
      <c r="H7" t="s">
        <v>71</v>
      </c>
      <c r="I7" t="s">
        <v>39</v>
      </c>
      <c r="J7" t="s">
        <v>73</v>
      </c>
      <c r="K7" s="1">
        <v>44096</v>
      </c>
      <c r="L7">
        <v>6</v>
      </c>
      <c r="M7" t="s">
        <v>56</v>
      </c>
      <c r="N7" t="s">
        <v>57</v>
      </c>
      <c r="O7" t="s">
        <v>58</v>
      </c>
      <c r="P7" t="s">
        <v>59</v>
      </c>
      <c r="Q7" t="s">
        <v>45</v>
      </c>
      <c r="R7" t="s">
        <v>60</v>
      </c>
      <c r="S7" t="s">
        <v>47</v>
      </c>
      <c r="T7" t="s">
        <v>47</v>
      </c>
      <c r="U7" t="s">
        <v>48</v>
      </c>
      <c r="V7">
        <v>2529</v>
      </c>
      <c r="W7">
        <v>563</v>
      </c>
      <c r="X7" s="5"/>
      <c r="Z7" s="5"/>
      <c r="AB7" s="5"/>
      <c r="AD7" s="5">
        <v>1</v>
      </c>
      <c r="AF7" s="5">
        <v>1</v>
      </c>
      <c r="AH7" s="5">
        <v>1</v>
      </c>
      <c r="AJ7" s="19" t="s">
        <v>78</v>
      </c>
      <c r="AK7" s="20"/>
      <c r="AL7" s="21" t="str">
        <f t="shared" si="0"/>
        <v>&lt; Vul hiernaast de juiste status en datum in.</v>
      </c>
    </row>
    <row r="8" spans="1:43" x14ac:dyDescent="0.25">
      <c r="A8" s="22">
        <v>900123259</v>
      </c>
      <c r="B8">
        <v>26</v>
      </c>
      <c r="C8" t="s">
        <v>35</v>
      </c>
      <c r="D8">
        <v>813029</v>
      </c>
      <c r="E8" t="s">
        <v>72</v>
      </c>
      <c r="F8" t="s">
        <v>37</v>
      </c>
      <c r="G8">
        <v>2</v>
      </c>
      <c r="H8" t="s">
        <v>71</v>
      </c>
      <c r="I8" t="s">
        <v>39</v>
      </c>
      <c r="J8" t="s">
        <v>73</v>
      </c>
      <c r="K8" s="1">
        <v>44096</v>
      </c>
      <c r="L8">
        <v>6</v>
      </c>
      <c r="M8" t="s">
        <v>56</v>
      </c>
      <c r="N8" t="s">
        <v>57</v>
      </c>
      <c r="O8" t="s">
        <v>58</v>
      </c>
      <c r="P8" t="s">
        <v>59</v>
      </c>
      <c r="Q8" t="s">
        <v>45</v>
      </c>
      <c r="R8" t="s">
        <v>60</v>
      </c>
      <c r="S8" t="s">
        <v>47</v>
      </c>
      <c r="T8" t="s">
        <v>47</v>
      </c>
      <c r="U8" t="s">
        <v>48</v>
      </c>
      <c r="V8">
        <v>2529</v>
      </c>
      <c r="W8">
        <v>563</v>
      </c>
      <c r="X8" s="5"/>
      <c r="Z8" s="5"/>
      <c r="AB8" s="5"/>
      <c r="AD8" s="5">
        <v>1</v>
      </c>
      <c r="AF8" s="5">
        <v>1</v>
      </c>
      <c r="AH8" s="5">
        <v>1</v>
      </c>
      <c r="AJ8" s="19" t="s">
        <v>78</v>
      </c>
      <c r="AK8" s="20"/>
      <c r="AL8" s="21" t="str">
        <f t="shared" si="0"/>
        <v>&lt; Vul hiernaast de juiste status en datum in.</v>
      </c>
    </row>
    <row r="9" spans="1:43" x14ac:dyDescent="0.25">
      <c r="A9" s="22">
        <v>900123260</v>
      </c>
      <c r="B9">
        <v>26</v>
      </c>
      <c r="C9" t="s">
        <v>35</v>
      </c>
      <c r="D9">
        <v>813030</v>
      </c>
      <c r="E9" t="s">
        <v>72</v>
      </c>
      <c r="F9" t="s">
        <v>37</v>
      </c>
      <c r="G9">
        <v>2</v>
      </c>
      <c r="H9" t="s">
        <v>71</v>
      </c>
      <c r="I9" t="s">
        <v>39</v>
      </c>
      <c r="J9" t="s">
        <v>73</v>
      </c>
      <c r="K9" s="1">
        <v>44096</v>
      </c>
      <c r="L9">
        <v>6</v>
      </c>
      <c r="M9" t="s">
        <v>56</v>
      </c>
      <c r="N9" t="s">
        <v>57</v>
      </c>
      <c r="O9" t="s">
        <v>58</v>
      </c>
      <c r="P9" t="s">
        <v>59</v>
      </c>
      <c r="Q9" t="s">
        <v>45</v>
      </c>
      <c r="R9" t="s">
        <v>60</v>
      </c>
      <c r="S9" t="s">
        <v>47</v>
      </c>
      <c r="T9" t="s">
        <v>47</v>
      </c>
      <c r="U9" t="s">
        <v>48</v>
      </c>
      <c r="V9">
        <v>2529</v>
      </c>
      <c r="W9">
        <v>563</v>
      </c>
      <c r="X9" s="5"/>
      <c r="Z9" s="5"/>
      <c r="AB9" s="5"/>
      <c r="AD9" s="5">
        <v>1</v>
      </c>
      <c r="AF9" s="5">
        <v>1</v>
      </c>
      <c r="AH9" s="5">
        <v>1</v>
      </c>
      <c r="AJ9" s="19" t="s">
        <v>78</v>
      </c>
      <c r="AK9" s="20"/>
      <c r="AL9" s="21" t="str">
        <f t="shared" si="0"/>
        <v>&lt; Vul hiernaast de juiste status en datum in.</v>
      </c>
    </row>
    <row r="10" spans="1:43" x14ac:dyDescent="0.25">
      <c r="A10" s="22">
        <v>900120787</v>
      </c>
      <c r="B10">
        <v>26</v>
      </c>
      <c r="C10" t="s">
        <v>35</v>
      </c>
      <c r="D10">
        <v>728849</v>
      </c>
      <c r="E10" t="s">
        <v>72</v>
      </c>
      <c r="F10" t="s">
        <v>37</v>
      </c>
      <c r="G10">
        <v>2</v>
      </c>
      <c r="H10" t="s">
        <v>71</v>
      </c>
      <c r="I10" t="s">
        <v>39</v>
      </c>
      <c r="J10" t="s">
        <v>73</v>
      </c>
      <c r="K10" s="1">
        <v>44152</v>
      </c>
      <c r="L10">
        <v>6</v>
      </c>
      <c r="M10" t="s">
        <v>61</v>
      </c>
      <c r="N10" t="s">
        <v>62</v>
      </c>
      <c r="O10" t="s">
        <v>63</v>
      </c>
      <c r="P10" t="s">
        <v>53</v>
      </c>
      <c r="Q10" t="s">
        <v>64</v>
      </c>
      <c r="R10" t="s">
        <v>65</v>
      </c>
      <c r="S10" t="s">
        <v>66</v>
      </c>
      <c r="T10" t="s">
        <v>66</v>
      </c>
      <c r="U10" t="s">
        <v>48</v>
      </c>
      <c r="V10">
        <v>2529</v>
      </c>
      <c r="W10">
        <v>563</v>
      </c>
      <c r="X10" s="5"/>
      <c r="Z10" s="5"/>
      <c r="AB10" s="5"/>
      <c r="AD10" s="5">
        <v>1</v>
      </c>
      <c r="AF10" s="5">
        <v>1</v>
      </c>
      <c r="AH10" s="5">
        <v>1</v>
      </c>
      <c r="AJ10" s="19" t="s">
        <v>78</v>
      </c>
      <c r="AK10" s="20"/>
      <c r="AL10" s="21" t="str">
        <f t="shared" si="0"/>
        <v>&lt; Vul hiernaast de juiste status en datum in.</v>
      </c>
    </row>
    <row r="11" spans="1:43" x14ac:dyDescent="0.25">
      <c r="A11" s="22">
        <v>900123264</v>
      </c>
      <c r="B11">
        <v>26</v>
      </c>
      <c r="C11" t="s">
        <v>35</v>
      </c>
      <c r="D11">
        <v>747155</v>
      </c>
      <c r="E11" t="s">
        <v>72</v>
      </c>
      <c r="F11" t="s">
        <v>37</v>
      </c>
      <c r="G11">
        <v>2</v>
      </c>
      <c r="H11" t="s">
        <v>71</v>
      </c>
      <c r="I11" t="s">
        <v>39</v>
      </c>
      <c r="J11" t="s">
        <v>73</v>
      </c>
      <c r="K11" s="1">
        <v>44152</v>
      </c>
      <c r="L11">
        <v>6</v>
      </c>
      <c r="M11" t="s">
        <v>67</v>
      </c>
      <c r="N11" t="s">
        <v>68</v>
      </c>
      <c r="O11" t="s">
        <v>43</v>
      </c>
      <c r="P11" t="s">
        <v>44</v>
      </c>
      <c r="Q11" t="s">
        <v>45</v>
      </c>
      <c r="R11" t="s">
        <v>69</v>
      </c>
      <c r="S11" t="s">
        <v>70</v>
      </c>
      <c r="T11" t="s">
        <v>70</v>
      </c>
      <c r="U11" t="s">
        <v>48</v>
      </c>
      <c r="V11">
        <v>2529</v>
      </c>
      <c r="W11">
        <v>563</v>
      </c>
      <c r="X11" s="5"/>
      <c r="Z11" s="5"/>
      <c r="AB11" s="5"/>
      <c r="AD11" s="5">
        <v>1</v>
      </c>
      <c r="AF11" s="5">
        <v>1</v>
      </c>
      <c r="AH11" s="5">
        <v>1</v>
      </c>
      <c r="AJ11" s="19" t="s">
        <v>78</v>
      </c>
      <c r="AK11" s="20"/>
      <c r="AL11" s="21" t="str">
        <f t="shared" si="0"/>
        <v>&lt; Vul hiernaast de juiste status en datum in.</v>
      </c>
    </row>
    <row r="12" spans="1:43" x14ac:dyDescent="0.25">
      <c r="A12" s="11">
        <v>900123253</v>
      </c>
      <c r="B12" s="11">
        <v>97</v>
      </c>
      <c r="C12" s="11" t="s">
        <v>112</v>
      </c>
      <c r="D12" s="11">
        <v>747166</v>
      </c>
      <c r="E12" s="11" t="s">
        <v>72</v>
      </c>
      <c r="F12" s="11" t="s">
        <v>37</v>
      </c>
      <c r="G12" s="11">
        <v>2</v>
      </c>
      <c r="H12" s="11" t="s">
        <v>71</v>
      </c>
      <c r="I12" s="11" t="s">
        <v>39</v>
      </c>
      <c r="J12" s="11" t="s">
        <v>73</v>
      </c>
      <c r="K12" s="12">
        <v>44169</v>
      </c>
      <c r="L12" s="11">
        <v>6</v>
      </c>
      <c r="M12" s="11" t="s">
        <v>49</v>
      </c>
      <c r="N12" s="11" t="s">
        <v>50</v>
      </c>
      <c r="O12" s="11"/>
      <c r="P12" s="11"/>
      <c r="Q12" s="11"/>
      <c r="R12" s="11"/>
      <c r="S12" s="11" t="s">
        <v>51</v>
      </c>
      <c r="T12" s="11" t="s">
        <v>51</v>
      </c>
      <c r="U12" s="11" t="s">
        <v>48</v>
      </c>
      <c r="V12" s="11">
        <v>3488</v>
      </c>
      <c r="W12" s="11">
        <v>563</v>
      </c>
      <c r="X12" s="13"/>
      <c r="Y12" s="14"/>
      <c r="Z12" s="13"/>
      <c r="AA12" s="14"/>
      <c r="AB12" s="13"/>
      <c r="AC12" s="14"/>
      <c r="AD12" s="13"/>
      <c r="AE12" s="14">
        <v>1</v>
      </c>
      <c r="AF12" s="13"/>
      <c r="AG12" s="14">
        <v>1</v>
      </c>
      <c r="AH12" s="13"/>
      <c r="AI12" s="14">
        <v>1</v>
      </c>
      <c r="AJ12" s="19" t="s">
        <v>78</v>
      </c>
      <c r="AK12" s="20"/>
      <c r="AL12" s="21" t="str">
        <f t="shared" si="0"/>
        <v>&lt; Vul hiernaast de juiste status en datum in.</v>
      </c>
      <c r="AM12" s="11"/>
      <c r="AN12" s="11"/>
      <c r="AO12" s="11"/>
      <c r="AP12" s="11"/>
    </row>
    <row r="13" spans="1:43" x14ac:dyDescent="0.25">
      <c r="A13" s="11">
        <v>900123869</v>
      </c>
      <c r="B13" s="11">
        <v>97</v>
      </c>
      <c r="C13" s="11" t="s">
        <v>112</v>
      </c>
      <c r="D13" s="11">
        <v>747869</v>
      </c>
      <c r="E13" s="11" t="s">
        <v>72</v>
      </c>
      <c r="F13" s="11" t="s">
        <v>37</v>
      </c>
      <c r="G13" s="11">
        <v>2</v>
      </c>
      <c r="H13" s="11" t="s">
        <v>71</v>
      </c>
      <c r="I13" s="11" t="s">
        <v>39</v>
      </c>
      <c r="J13" s="11" t="s">
        <v>73</v>
      </c>
      <c r="K13" s="12">
        <v>44169</v>
      </c>
      <c r="L13" s="11">
        <v>6</v>
      </c>
      <c r="M13" s="11" t="s">
        <v>49</v>
      </c>
      <c r="N13" s="11" t="s">
        <v>50</v>
      </c>
      <c r="O13" s="11"/>
      <c r="P13" s="11"/>
      <c r="Q13" s="11"/>
      <c r="R13" s="11"/>
      <c r="S13" s="11" t="s">
        <v>51</v>
      </c>
      <c r="T13" s="11" t="s">
        <v>51</v>
      </c>
      <c r="U13" s="11" t="s">
        <v>48</v>
      </c>
      <c r="V13" s="11">
        <v>3488</v>
      </c>
      <c r="W13" s="11">
        <v>563</v>
      </c>
      <c r="X13" s="13"/>
      <c r="Y13" s="14"/>
      <c r="Z13" s="13"/>
      <c r="AA13" s="14"/>
      <c r="AB13" s="13"/>
      <c r="AC13" s="14"/>
      <c r="AD13" s="13"/>
      <c r="AE13" s="14">
        <v>1</v>
      </c>
      <c r="AF13" s="13"/>
      <c r="AG13" s="14">
        <v>1</v>
      </c>
      <c r="AH13" s="13"/>
      <c r="AI13" s="14">
        <v>1</v>
      </c>
      <c r="AJ13" s="31" t="s">
        <v>78</v>
      </c>
      <c r="AK13" s="32"/>
      <c r="AL13" s="33" t="str">
        <f t="shared" ref="AL13:AL21" si="1"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  <c r="AM13" s="27"/>
      <c r="AN13" s="27"/>
      <c r="AO13" s="27"/>
      <c r="AP13" s="27"/>
      <c r="AQ13" s="27"/>
    </row>
    <row r="14" spans="1:43" x14ac:dyDescent="0.25">
      <c r="A14" s="11">
        <v>900123262</v>
      </c>
      <c r="B14" s="11">
        <v>97</v>
      </c>
      <c r="C14" s="11" t="s">
        <v>112</v>
      </c>
      <c r="D14" s="11">
        <v>747168</v>
      </c>
      <c r="E14" s="11" t="s">
        <v>72</v>
      </c>
      <c r="F14" s="11" t="s">
        <v>37</v>
      </c>
      <c r="G14" s="11">
        <v>2</v>
      </c>
      <c r="H14" s="11" t="s">
        <v>71</v>
      </c>
      <c r="I14" s="11" t="s">
        <v>39</v>
      </c>
      <c r="J14" s="11" t="s">
        <v>73</v>
      </c>
      <c r="K14" s="12">
        <v>44152</v>
      </c>
      <c r="L14" s="11">
        <v>6</v>
      </c>
      <c r="M14" s="11" t="s">
        <v>67</v>
      </c>
      <c r="N14" s="11" t="s">
        <v>68</v>
      </c>
      <c r="O14" s="11"/>
      <c r="P14" s="11"/>
      <c r="Q14" s="11"/>
      <c r="R14" s="11"/>
      <c r="S14" s="11" t="s">
        <v>70</v>
      </c>
      <c r="T14" s="11" t="s">
        <v>70</v>
      </c>
      <c r="U14" s="11" t="s">
        <v>48</v>
      </c>
      <c r="V14" s="11">
        <v>3488</v>
      </c>
      <c r="W14" s="11">
        <v>563</v>
      </c>
      <c r="X14" s="13"/>
      <c r="Y14" s="11"/>
      <c r="Z14" s="13"/>
      <c r="AA14" s="11"/>
      <c r="AB14" s="13"/>
      <c r="AC14" s="11"/>
      <c r="AD14" s="13">
        <v>1</v>
      </c>
      <c r="AE14" s="11"/>
      <c r="AF14" s="13">
        <v>1</v>
      </c>
      <c r="AG14" s="11"/>
      <c r="AH14" s="13">
        <v>1</v>
      </c>
      <c r="AI14" s="11"/>
      <c r="AJ14" s="31" t="s">
        <v>78</v>
      </c>
      <c r="AK14" s="32"/>
      <c r="AL14" s="33" t="str">
        <f t="shared" si="1"/>
        <v>&lt; Vul hiernaast de juiste status en datum in.</v>
      </c>
      <c r="AM14" s="27"/>
      <c r="AN14" s="27"/>
      <c r="AO14" s="27"/>
      <c r="AP14" s="27"/>
      <c r="AQ14" s="27"/>
    </row>
    <row r="15" spans="1:43" x14ac:dyDescent="0.25">
      <c r="A15" s="11">
        <v>900123261</v>
      </c>
      <c r="B15" s="11">
        <v>97</v>
      </c>
      <c r="C15" s="11" t="s">
        <v>112</v>
      </c>
      <c r="D15" s="11">
        <v>747167</v>
      </c>
      <c r="E15" s="11" t="s">
        <v>72</v>
      </c>
      <c r="F15" s="11" t="s">
        <v>37</v>
      </c>
      <c r="G15" s="11">
        <v>2</v>
      </c>
      <c r="H15" s="11" t="s">
        <v>71</v>
      </c>
      <c r="I15" s="11" t="s">
        <v>39</v>
      </c>
      <c r="J15" s="11" t="s">
        <v>73</v>
      </c>
      <c r="K15" s="12">
        <v>44152</v>
      </c>
      <c r="L15" s="11">
        <v>6</v>
      </c>
      <c r="M15" s="11" t="s">
        <v>67</v>
      </c>
      <c r="N15" s="11" t="s">
        <v>68</v>
      </c>
      <c r="O15" s="11"/>
      <c r="P15" s="11"/>
      <c r="Q15" s="11"/>
      <c r="R15" s="11"/>
      <c r="S15" s="11" t="s">
        <v>70</v>
      </c>
      <c r="T15" s="11" t="s">
        <v>70</v>
      </c>
      <c r="U15" s="11" t="s">
        <v>48</v>
      </c>
      <c r="V15" s="11">
        <v>3488</v>
      </c>
      <c r="W15" s="11">
        <v>563</v>
      </c>
      <c r="X15" s="13"/>
      <c r="Y15" s="11"/>
      <c r="Z15" s="13"/>
      <c r="AA15" s="11"/>
      <c r="AB15" s="13"/>
      <c r="AC15" s="11"/>
      <c r="AD15" s="13">
        <v>1</v>
      </c>
      <c r="AE15" s="11"/>
      <c r="AF15" s="13">
        <v>1</v>
      </c>
      <c r="AG15" s="11"/>
      <c r="AH15" s="13">
        <v>1</v>
      </c>
      <c r="AI15" s="11"/>
      <c r="AJ15" s="31" t="s">
        <v>78</v>
      </c>
      <c r="AK15" s="32"/>
      <c r="AL15" s="33" t="str">
        <f t="shared" si="1"/>
        <v>&lt; Vul hiernaast de juiste status en datum in.</v>
      </c>
      <c r="AM15" s="27"/>
      <c r="AN15" s="27"/>
      <c r="AO15" s="27"/>
      <c r="AP15" s="27"/>
      <c r="AQ15" s="27"/>
    </row>
    <row r="16" spans="1:43" x14ac:dyDescent="0.25">
      <c r="A16" s="15">
        <v>900135806</v>
      </c>
      <c r="B16" s="15">
        <v>28</v>
      </c>
      <c r="C16" s="15" t="s">
        <v>113</v>
      </c>
      <c r="D16" s="15">
        <v>833279</v>
      </c>
      <c r="E16" s="15" t="s">
        <v>36</v>
      </c>
      <c r="F16" s="15" t="s">
        <v>37</v>
      </c>
      <c r="G16" s="15">
        <v>1</v>
      </c>
      <c r="H16" s="15" t="s">
        <v>38</v>
      </c>
      <c r="I16" s="15" t="s">
        <v>39</v>
      </c>
      <c r="J16" s="15" t="s">
        <v>40</v>
      </c>
      <c r="K16" s="16">
        <v>44035</v>
      </c>
      <c r="L16" s="15">
        <v>1</v>
      </c>
      <c r="M16" s="15" t="s">
        <v>41</v>
      </c>
      <c r="N16" s="15" t="s">
        <v>42</v>
      </c>
      <c r="O16" s="15" t="s">
        <v>43</v>
      </c>
      <c r="P16" s="15" t="s">
        <v>44</v>
      </c>
      <c r="Q16" s="15" t="s">
        <v>45</v>
      </c>
      <c r="R16" s="15" t="s">
        <v>114</v>
      </c>
      <c r="S16" s="15" t="s">
        <v>47</v>
      </c>
      <c r="T16" s="15" t="s">
        <v>47</v>
      </c>
      <c r="U16" s="15" t="s">
        <v>48</v>
      </c>
      <c r="V16" s="15">
        <v>2756</v>
      </c>
      <c r="W16" s="15">
        <v>563</v>
      </c>
      <c r="X16" s="17"/>
      <c r="Y16" s="15"/>
      <c r="Z16" s="17"/>
      <c r="AA16" s="15"/>
      <c r="AB16" s="17"/>
      <c r="AC16" s="18"/>
      <c r="AD16" s="17">
        <v>1</v>
      </c>
      <c r="AE16" s="18">
        <v>0</v>
      </c>
      <c r="AF16" s="17">
        <v>0</v>
      </c>
      <c r="AG16" s="15"/>
      <c r="AH16" s="17"/>
      <c r="AI16" s="15"/>
      <c r="AJ16" s="31" t="s">
        <v>78</v>
      </c>
      <c r="AK16" s="32"/>
      <c r="AL16" s="33" t="str">
        <f t="shared" si="1"/>
        <v>&lt; Vul hiernaast de juiste status en datum in.</v>
      </c>
      <c r="AM16" s="27"/>
      <c r="AN16" s="27"/>
      <c r="AO16" s="27"/>
      <c r="AP16" s="27"/>
      <c r="AQ16" s="27"/>
    </row>
    <row r="17" spans="1:43" x14ac:dyDescent="0.25">
      <c r="A17" s="15">
        <v>900133597</v>
      </c>
      <c r="B17" s="15">
        <v>28</v>
      </c>
      <c r="C17" s="15" t="s">
        <v>113</v>
      </c>
      <c r="D17" s="15">
        <v>812295</v>
      </c>
      <c r="E17" s="15" t="s">
        <v>36</v>
      </c>
      <c r="F17" s="15" t="s">
        <v>37</v>
      </c>
      <c r="G17" s="15">
        <v>1</v>
      </c>
      <c r="H17" s="15" t="s">
        <v>38</v>
      </c>
      <c r="I17" s="15" t="s">
        <v>39</v>
      </c>
      <c r="J17" s="15" t="s">
        <v>40</v>
      </c>
      <c r="K17" s="16"/>
      <c r="L17" s="15">
        <v>1</v>
      </c>
      <c r="M17" s="15" t="s">
        <v>49</v>
      </c>
      <c r="N17" s="15" t="s">
        <v>50</v>
      </c>
      <c r="O17" s="15" t="s">
        <v>52</v>
      </c>
      <c r="P17" s="15" t="s">
        <v>53</v>
      </c>
      <c r="Q17" s="15" t="s">
        <v>54</v>
      </c>
      <c r="R17" s="15" t="s">
        <v>115</v>
      </c>
      <c r="S17" s="15" t="s">
        <v>51</v>
      </c>
      <c r="T17" s="15" t="s">
        <v>51</v>
      </c>
      <c r="U17" s="15" t="s">
        <v>48</v>
      </c>
      <c r="V17" s="15">
        <v>2756</v>
      </c>
      <c r="W17" s="15">
        <v>563</v>
      </c>
      <c r="X17" s="17"/>
      <c r="Y17" s="15"/>
      <c r="Z17" s="17"/>
      <c r="AA17" s="15"/>
      <c r="AB17" s="17"/>
      <c r="AC17" s="15"/>
      <c r="AD17" s="17"/>
      <c r="AE17" s="15"/>
      <c r="AF17" s="17"/>
      <c r="AG17" s="18">
        <v>0</v>
      </c>
      <c r="AH17" s="17">
        <v>0</v>
      </c>
      <c r="AI17" s="18">
        <v>1</v>
      </c>
      <c r="AJ17" s="31" t="s">
        <v>78</v>
      </c>
      <c r="AK17" s="32"/>
      <c r="AL17" s="33" t="str">
        <f t="shared" si="1"/>
        <v>&lt; Vul hiernaast de juiste status en datum in.</v>
      </c>
      <c r="AM17" s="27"/>
      <c r="AN17" s="27"/>
      <c r="AO17" s="27"/>
      <c r="AP17" s="27"/>
      <c r="AQ17" s="27"/>
    </row>
    <row r="18" spans="1:43" x14ac:dyDescent="0.25">
      <c r="A18" s="23">
        <v>900112198</v>
      </c>
      <c r="B18" s="23">
        <v>25</v>
      </c>
      <c r="C18" s="23" t="s">
        <v>116</v>
      </c>
      <c r="D18" s="23">
        <v>356094</v>
      </c>
      <c r="E18" s="23" t="s">
        <v>117</v>
      </c>
      <c r="F18" s="23" t="s">
        <v>118</v>
      </c>
      <c r="G18" s="23">
        <v>1</v>
      </c>
      <c r="H18" s="23" t="s">
        <v>38</v>
      </c>
      <c r="I18" s="23" t="s">
        <v>119</v>
      </c>
      <c r="J18" s="23" t="s">
        <v>120</v>
      </c>
      <c r="K18" s="24">
        <v>44062</v>
      </c>
      <c r="L18" s="23">
        <v>1</v>
      </c>
      <c r="M18" s="23" t="s">
        <v>56</v>
      </c>
      <c r="N18" s="23" t="s">
        <v>57</v>
      </c>
      <c r="O18" s="23" t="s">
        <v>58</v>
      </c>
      <c r="P18" s="23" t="s">
        <v>59</v>
      </c>
      <c r="Q18" s="23" t="s">
        <v>45</v>
      </c>
      <c r="R18" s="23" t="s">
        <v>60</v>
      </c>
      <c r="S18" s="23" t="s">
        <v>47</v>
      </c>
      <c r="T18" s="23" t="s">
        <v>47</v>
      </c>
      <c r="U18" s="23" t="s">
        <v>48</v>
      </c>
      <c r="V18" s="23">
        <v>3695</v>
      </c>
      <c r="W18" s="23">
        <v>563</v>
      </c>
      <c r="X18" s="25"/>
      <c r="Y18" s="23"/>
      <c r="Z18" s="25"/>
      <c r="AA18" s="23"/>
      <c r="AB18" s="25"/>
      <c r="AC18" s="26"/>
      <c r="AD18" s="25">
        <v>0</v>
      </c>
      <c r="AE18" s="26">
        <v>1</v>
      </c>
      <c r="AF18" s="25">
        <v>0</v>
      </c>
      <c r="AG18" s="26">
        <v>0</v>
      </c>
      <c r="AH18" s="25"/>
      <c r="AI18" s="23"/>
      <c r="AJ18" s="31" t="s">
        <v>78</v>
      </c>
      <c r="AK18" s="32"/>
      <c r="AL18" s="33" t="str">
        <f t="shared" si="1"/>
        <v>&lt; Vul hiernaast de juiste status en datum in.</v>
      </c>
      <c r="AM18" s="27"/>
      <c r="AN18" s="27"/>
      <c r="AO18" s="27"/>
      <c r="AP18" s="27"/>
      <c r="AQ18" s="27"/>
    </row>
    <row r="19" spans="1:43" x14ac:dyDescent="0.25">
      <c r="A19" s="23">
        <v>900112198</v>
      </c>
      <c r="B19" s="23">
        <v>25</v>
      </c>
      <c r="C19" s="23" t="s">
        <v>116</v>
      </c>
      <c r="D19" s="23">
        <v>356093</v>
      </c>
      <c r="E19" s="23" t="s">
        <v>121</v>
      </c>
      <c r="F19" s="23" t="s">
        <v>122</v>
      </c>
      <c r="G19" s="23">
        <v>1</v>
      </c>
      <c r="H19" s="23" t="s">
        <v>38</v>
      </c>
      <c r="I19" s="23" t="s">
        <v>119</v>
      </c>
      <c r="J19" s="23" t="s">
        <v>123</v>
      </c>
      <c r="K19" s="24">
        <v>44062</v>
      </c>
      <c r="L19" s="23">
        <v>1</v>
      </c>
      <c r="M19" s="23" t="s">
        <v>56</v>
      </c>
      <c r="N19" s="23" t="s">
        <v>57</v>
      </c>
      <c r="O19" s="23" t="s">
        <v>58</v>
      </c>
      <c r="P19" s="23" t="s">
        <v>59</v>
      </c>
      <c r="Q19" s="23" t="s">
        <v>45</v>
      </c>
      <c r="R19" s="23" t="s">
        <v>60</v>
      </c>
      <c r="S19" s="23" t="s">
        <v>47</v>
      </c>
      <c r="T19" s="23" t="s">
        <v>47</v>
      </c>
      <c r="U19" s="23" t="s">
        <v>48</v>
      </c>
      <c r="V19" s="23">
        <v>3695</v>
      </c>
      <c r="W19" s="23">
        <v>563</v>
      </c>
      <c r="X19" s="25"/>
      <c r="Y19" s="23"/>
      <c r="Z19" s="25"/>
      <c r="AA19" s="23"/>
      <c r="AB19" s="25"/>
      <c r="AC19" s="26"/>
      <c r="AD19" s="25">
        <v>0</v>
      </c>
      <c r="AE19" s="26">
        <v>1</v>
      </c>
      <c r="AF19" s="25">
        <v>0</v>
      </c>
      <c r="AG19" s="26">
        <v>0</v>
      </c>
      <c r="AH19" s="25"/>
      <c r="AI19" s="23"/>
      <c r="AJ19" s="31" t="s">
        <v>78</v>
      </c>
      <c r="AK19" s="32"/>
      <c r="AL19" s="33" t="str">
        <f t="shared" si="1"/>
        <v>&lt; Vul hiernaast de juiste status en datum in.</v>
      </c>
      <c r="AM19" s="27"/>
      <c r="AN19" s="27"/>
      <c r="AO19" s="27"/>
      <c r="AP19" s="27"/>
      <c r="AQ19" s="27"/>
    </row>
    <row r="20" spans="1:43" x14ac:dyDescent="0.25">
      <c r="A20" s="23">
        <v>900112198</v>
      </c>
      <c r="B20" s="23">
        <v>25</v>
      </c>
      <c r="C20" s="23" t="s">
        <v>116</v>
      </c>
      <c r="D20" s="23">
        <v>727068</v>
      </c>
      <c r="E20" s="23" t="s">
        <v>124</v>
      </c>
      <c r="F20" s="23" t="s">
        <v>125</v>
      </c>
      <c r="G20" s="23">
        <v>1</v>
      </c>
      <c r="H20" s="23" t="s">
        <v>38</v>
      </c>
      <c r="I20" s="23" t="s">
        <v>119</v>
      </c>
      <c r="J20" s="23" t="s">
        <v>126</v>
      </c>
      <c r="K20" s="24">
        <v>44062</v>
      </c>
      <c r="L20" s="23">
        <v>1</v>
      </c>
      <c r="M20" s="23" t="s">
        <v>56</v>
      </c>
      <c r="N20" s="23" t="s">
        <v>57</v>
      </c>
      <c r="O20" s="23" t="s">
        <v>58</v>
      </c>
      <c r="P20" s="23" t="s">
        <v>59</v>
      </c>
      <c r="Q20" s="23" t="s">
        <v>45</v>
      </c>
      <c r="R20" s="23" t="s">
        <v>60</v>
      </c>
      <c r="S20" s="23" t="s">
        <v>47</v>
      </c>
      <c r="T20" s="23" t="s">
        <v>47</v>
      </c>
      <c r="U20" s="23" t="s">
        <v>48</v>
      </c>
      <c r="V20" s="23">
        <v>3695</v>
      </c>
      <c r="W20" s="23">
        <v>563</v>
      </c>
      <c r="X20" s="25"/>
      <c r="Y20" s="23"/>
      <c r="Z20" s="25"/>
      <c r="AA20" s="23"/>
      <c r="AB20" s="25"/>
      <c r="AC20" s="26"/>
      <c r="AD20" s="25">
        <v>0</v>
      </c>
      <c r="AE20" s="26">
        <v>1</v>
      </c>
      <c r="AF20" s="25">
        <v>0</v>
      </c>
      <c r="AG20" s="26">
        <v>0</v>
      </c>
      <c r="AH20" s="25"/>
      <c r="AI20" s="23"/>
      <c r="AJ20" s="31" t="s">
        <v>78</v>
      </c>
      <c r="AK20" s="32"/>
      <c r="AL20" s="33" t="str">
        <f t="shared" si="1"/>
        <v>&lt; Vul hiernaast de juiste status en datum in.</v>
      </c>
      <c r="AM20" s="27"/>
      <c r="AN20" s="27"/>
      <c r="AO20" s="27"/>
      <c r="AP20" s="27"/>
      <c r="AQ20" s="27"/>
    </row>
    <row r="21" spans="1:43" x14ac:dyDescent="0.25">
      <c r="A21" s="27">
        <v>900112198</v>
      </c>
      <c r="B21" s="27">
        <v>25</v>
      </c>
      <c r="C21" s="27" t="s">
        <v>116</v>
      </c>
      <c r="D21" s="27">
        <v>356095</v>
      </c>
      <c r="E21" s="27" t="s">
        <v>127</v>
      </c>
      <c r="F21" s="27" t="s">
        <v>128</v>
      </c>
      <c r="G21" s="27">
        <v>15</v>
      </c>
      <c r="H21" s="27" t="s">
        <v>38</v>
      </c>
      <c r="I21" s="27" t="s">
        <v>129</v>
      </c>
      <c r="J21" s="27" t="s">
        <v>130</v>
      </c>
      <c r="K21" s="28"/>
      <c r="L21" s="27">
        <v>1</v>
      </c>
      <c r="M21" s="27" t="s">
        <v>56</v>
      </c>
      <c r="N21" s="27" t="s">
        <v>57</v>
      </c>
      <c r="O21" s="27" t="s">
        <v>58</v>
      </c>
      <c r="P21" s="27" t="s">
        <v>59</v>
      </c>
      <c r="Q21" s="27" t="s">
        <v>45</v>
      </c>
      <c r="R21" s="27" t="s">
        <v>60</v>
      </c>
      <c r="S21" s="27" t="s">
        <v>47</v>
      </c>
      <c r="T21" s="27" t="s">
        <v>47</v>
      </c>
      <c r="U21" s="27" t="s">
        <v>48</v>
      </c>
      <c r="V21" s="27">
        <v>3695</v>
      </c>
      <c r="W21" s="27">
        <v>563</v>
      </c>
      <c r="X21" s="29"/>
      <c r="Y21" s="27"/>
      <c r="Z21" s="29"/>
      <c r="AA21" s="27"/>
      <c r="AB21" s="29"/>
      <c r="AC21" s="27"/>
      <c r="AD21" s="29"/>
      <c r="AE21" s="27"/>
      <c r="AF21" s="29"/>
      <c r="AG21" s="30">
        <v>0</v>
      </c>
      <c r="AH21" s="29">
        <v>0</v>
      </c>
      <c r="AI21" s="30">
        <v>1</v>
      </c>
      <c r="AJ21" s="31" t="s">
        <v>78</v>
      </c>
      <c r="AK21" s="32"/>
      <c r="AL21" s="33" t="str">
        <f t="shared" si="1"/>
        <v>&lt; Vul hiernaast de juiste status en datum in.</v>
      </c>
      <c r="AM21" s="27"/>
      <c r="AN21" s="27"/>
      <c r="AO21" s="27"/>
      <c r="AP21" s="27"/>
      <c r="AQ21" s="27"/>
    </row>
  </sheetData>
  <sheetProtection algorithmName="SHA-512" hashValue="JEz+Afd25WMwoOpo+15NBGM8j9Dk+aEvC9NjYTQeVFfEzbDIs7XxkSyD3ieLH3pr7Vr1aMJG2JURKnidjfCj3A==" saltValue="7HnUA42WC8p8+10x7MT+qA==" spinCount="100000" sheet="1" objects="1" scenarios="1" formatColumns="0" autoFilter="0"/>
  <autoFilter ref="A1:AL11">
    <sortState ref="A2:AL30">
      <sortCondition sortBy="cellColor" ref="A1:A30" dxfId="1"/>
    </sortState>
  </autoFilter>
  <dataValidations count="2">
    <dataValidation type="list" showErrorMessage="1" error="Kies een status uit de lijst" sqref="AJ2:AJ21">
      <formula1>$AP$1:$AP$5</formula1>
    </dataValidation>
    <dataValidation type="date" allowBlank="1" showDropDown="1" showInputMessage="1" showErrorMessage="1" error="Dit is een keuringsplan voor 2021. De datum moet tussen 1-1-2021 en 30-6-2022 liggen." prompt="Vul de datum in zoals vermeld op het document (d-m-jj)" sqref="AK2:AK21">
      <formula1>44197</formula1>
      <formula2>44742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B12" sqref="B12"/>
    </sheetView>
  </sheetViews>
  <sheetFormatPr defaultRowHeight="15" x14ac:dyDescent="0.25"/>
  <cols>
    <col min="2" max="2" width="30.5703125" bestFit="1" customWidth="1"/>
    <col min="3" max="3" width="21.42578125" bestFit="1" customWidth="1"/>
    <col min="4" max="4" width="11.42578125" bestFit="1" customWidth="1"/>
    <col min="5" max="5" width="13.28515625" bestFit="1" customWidth="1"/>
    <col min="6" max="6" width="7.42578125" bestFit="1" customWidth="1"/>
  </cols>
  <sheetData>
    <row r="1" spans="1:6" x14ac:dyDescent="0.25">
      <c r="A1" s="3" t="s">
        <v>12</v>
      </c>
      <c r="B1" s="3" t="s">
        <v>13</v>
      </c>
      <c r="C1" s="3" t="s">
        <v>82</v>
      </c>
      <c r="D1" s="3" t="s">
        <v>83</v>
      </c>
      <c r="E1" s="3" t="s">
        <v>84</v>
      </c>
      <c r="F1" s="3" t="s">
        <v>85</v>
      </c>
    </row>
    <row r="2" spans="1:6" x14ac:dyDescent="0.25">
      <c r="A2" t="s">
        <v>41</v>
      </c>
      <c r="B2" t="s">
        <v>42</v>
      </c>
      <c r="C2" t="s">
        <v>86</v>
      </c>
      <c r="D2" t="s">
        <v>87</v>
      </c>
      <c r="E2" t="s">
        <v>88</v>
      </c>
      <c r="F2" t="s">
        <v>89</v>
      </c>
    </row>
    <row r="3" spans="1:6" x14ac:dyDescent="0.25">
      <c r="A3" t="s">
        <v>49</v>
      </c>
      <c r="B3" t="s">
        <v>50</v>
      </c>
      <c r="C3" t="s">
        <v>90</v>
      </c>
      <c r="D3" t="s">
        <v>91</v>
      </c>
      <c r="E3" s="10" t="s">
        <v>92</v>
      </c>
      <c r="F3" t="s">
        <v>89</v>
      </c>
    </row>
    <row r="4" spans="1:6" x14ac:dyDescent="0.25">
      <c r="A4" t="s">
        <v>56</v>
      </c>
      <c r="B4" t="s">
        <v>57</v>
      </c>
      <c r="C4" t="s">
        <v>93</v>
      </c>
      <c r="D4" t="s">
        <v>94</v>
      </c>
      <c r="E4" t="s">
        <v>95</v>
      </c>
      <c r="F4" t="s">
        <v>89</v>
      </c>
    </row>
    <row r="5" spans="1:6" x14ac:dyDescent="0.25">
      <c r="A5" t="s">
        <v>61</v>
      </c>
      <c r="B5" t="s">
        <v>62</v>
      </c>
      <c r="C5" t="s">
        <v>96</v>
      </c>
      <c r="D5" t="s">
        <v>97</v>
      </c>
      <c r="E5" t="s">
        <v>98</v>
      </c>
      <c r="F5" t="s">
        <v>89</v>
      </c>
    </row>
    <row r="6" spans="1:6" x14ac:dyDescent="0.25">
      <c r="A6" t="s">
        <v>67</v>
      </c>
      <c r="B6" t="s">
        <v>68</v>
      </c>
      <c r="C6" t="s">
        <v>99</v>
      </c>
      <c r="D6" t="s">
        <v>100</v>
      </c>
      <c r="E6" t="s">
        <v>98</v>
      </c>
      <c r="F6" t="s">
        <v>89</v>
      </c>
    </row>
    <row r="8" spans="1:6" x14ac:dyDescent="0.25">
      <c r="A8" s="15"/>
    </row>
    <row r="9" spans="1:6" x14ac:dyDescent="0.25">
      <c r="A9" s="15"/>
    </row>
    <row r="10" spans="1:6" x14ac:dyDescent="0.25">
      <c r="A10" s="15"/>
    </row>
    <row r="11" spans="1:6" x14ac:dyDescent="0.25">
      <c r="A11" s="15"/>
    </row>
    <row r="12" spans="1:6" x14ac:dyDescent="0.25">
      <c r="A12" s="15"/>
    </row>
  </sheetData>
  <autoFilter ref="A1:F1"/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Pleijsier, Bas</dc:creator>
  <cp:lastModifiedBy>Pleijsier, Bas</cp:lastModifiedBy>
  <dcterms:created xsi:type="dcterms:W3CDTF">2021-02-09T13:15:53Z</dcterms:created>
  <dcterms:modified xsi:type="dcterms:W3CDTF">2021-04-20T11:45:14Z</dcterms:modified>
</cp:coreProperties>
</file>